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/>
</workbook>
</file>

<file path=xl/calcChain.xml><?xml version="1.0" encoding="utf-8"?>
<calcChain xmlns="http://schemas.openxmlformats.org/spreadsheetml/2006/main">
  <c r="D30" i="12" l="1"/>
  <c r="D27" i="12"/>
  <c r="D28" i="12"/>
  <c r="D29" i="12" l="1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<sst xmlns="http://schemas.openxmlformats.org/spreadsheetml/2006/main" count="53" uniqueCount="50">
  <si>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</si>
  <si>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</si>
  <si>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</si>
  <si>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</si>
  <si>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</si>
  <si>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</si>
  <si>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</si>
  <si>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</si>
  <si>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</si>
  <si>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</si>
  <si>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</si>
  <si>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</si>
  <si>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</si>
  <si>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</si>
  <si>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</si>
  <si>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</si>
  <si>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</si>
  <si>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</si>
  <si>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</si>
  <si>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</si>
  <si>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</si>
  <si>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</si>
  <si>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</si>
  <si>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</si>
  <si>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</si>
  <si>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</si>
  <si>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</si>
  <si>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</si>
  <si>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</si>
  <si>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</si>
  <si>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</si>
  <si>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</si>
  <si>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</si>
  <si>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</si>
  <si>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</si>
  <si>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</si>
  <si>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</si>
  <si>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</si>
  <si>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</si>
  <si>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</si>
  <si>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</si>
  <si>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</si>
  <si>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</si>
  <si>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</si>
  <si>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</si>
  <si>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</si>
  <si>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</si>
  <si>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</si>
  <si>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</si>
  <si>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9
к решению Думы Кондинского района  
от _______2023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</si>
</sst>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SheetLayoutView="100" workbookViewId="0">
      <selection activeCell="E8" sqref="E7:E8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27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46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47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41</v>
      </c>
      <c r="D8" s="9">
        <v>0</v>
      </c>
    </row>
    <row r="9" spans="1:5" ht="30" customHeight="1" x14ac:dyDescent="0.25">
      <c r="A9" s="38" t="s">
        <v>5</v>
      </c>
      <c r="B9" s="38"/>
      <c r="C9" s="11" t="s">
        <v>42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53000000</v>
      </c>
    </row>
    <row r="11" spans="1:5" ht="37.5" customHeight="1" x14ac:dyDescent="0.25">
      <c r="A11" s="33" t="s">
        <v>7</v>
      </c>
      <c r="B11" s="33"/>
      <c r="C11" s="10" t="s">
        <v>45</v>
      </c>
      <c r="D11" s="9">
        <f>D12+D13+D14</f>
        <v>131197902.5</v>
      </c>
    </row>
    <row r="12" spans="1:5" ht="42.75" customHeight="1" x14ac:dyDescent="0.25">
      <c r="A12" s="33" t="s">
        <v>8</v>
      </c>
      <c r="B12" s="33"/>
      <c r="C12" s="10" t="s">
        <v>43</v>
      </c>
      <c r="D12" s="12">
        <v>68197902.5</v>
      </c>
    </row>
    <row r="13" spans="1:5" ht="39.75" customHeight="1" x14ac:dyDescent="0.25">
      <c r="A13" s="33" t="s">
        <v>8</v>
      </c>
      <c r="B13" s="33"/>
      <c r="C13" s="10" t="s">
        <v>44</v>
      </c>
      <c r="D13" s="12">
        <v>63000000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-78197902.5</v>
      </c>
    </row>
    <row r="16" spans="1:5" ht="42" customHeight="1" x14ac:dyDescent="0.25">
      <c r="A16" s="33" t="s">
        <v>10</v>
      </c>
      <c r="B16" s="33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3" t="s">
        <v>10</v>
      </c>
      <c r="B17" s="33"/>
      <c r="C17" s="10" t="s">
        <v>36</v>
      </c>
      <c r="D17" s="12">
        <v>-10000000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10000000</v>
      </c>
      <c r="E18" s="22"/>
    </row>
    <row r="19" spans="1:7" s="5" customFormat="1" ht="30" customHeight="1" x14ac:dyDescent="0.2">
      <c r="A19" s="39" t="s">
        <v>39</v>
      </c>
      <c r="B19" s="40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39" t="s">
        <v>37</v>
      </c>
      <c r="B20" s="40"/>
      <c r="C20" s="13" t="s">
        <v>38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10000000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78197902.5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10000000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-68197902.5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-68197902.5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12">
        <f>-5198457752.42-D8-D12-D23-D24-D13-D20</f>
        <v>-5407853557.4200001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2">
        <f>5274901299.09-D9-D16-D26-D17+63000000</f>
        <v>5484297104.0900002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31">
        <f>D10+D18+D27+D7</f>
        <v>139443546.67000008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2023-07-31T04:27:01Z</dcterms:modified>
</cp:coreProperties>
</file>